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10" i="58"/>
  <c r="E133"/>
  <c r="E132" s="1"/>
  <c r="E29" i="56"/>
  <c r="E31"/>
  <c r="H142" i="55"/>
  <c r="H152"/>
  <c r="H153"/>
  <c r="H154"/>
  <c r="H28"/>
  <c r="E31" i="58"/>
  <c r="E30" s="1"/>
  <c r="H101" i="55"/>
  <c r="H96"/>
  <c r="E54" i="58" l="1"/>
  <c r="E53" s="1"/>
  <c r="E52" s="1"/>
  <c r="H177" i="55" l="1"/>
  <c r="H176" s="1"/>
  <c r="H175" s="1"/>
  <c r="H174" s="1"/>
  <c r="H173" s="1"/>
  <c r="H133"/>
  <c r="H124"/>
  <c r="H123" s="1"/>
  <c r="H115"/>
  <c r="H114" s="1"/>
  <c r="H118"/>
  <c r="H99"/>
  <c r="H97"/>
  <c r="H94"/>
  <c r="H93" s="1"/>
  <c r="H72"/>
  <c r="H71" s="1"/>
  <c r="H70" s="1"/>
  <c r="E74" i="58" l="1"/>
  <c r="E93"/>
  <c r="H132" i="55" l="1"/>
  <c r="E92" i="58"/>
  <c r="E91" s="1"/>
  <c r="H134" i="55"/>
  <c r="E123" i="58" l="1"/>
  <c r="H64" i="55"/>
  <c r="E37" i="58"/>
  <c r="E36" s="1"/>
  <c r="H183" i="55" l="1"/>
  <c r="H182" s="1"/>
  <c r="H181" s="1"/>
  <c r="H180" s="1"/>
  <c r="H179" s="1"/>
  <c r="E131" i="58" l="1"/>
  <c r="E130" s="1"/>
  <c r="E40" i="56"/>
  <c r="E39" s="1"/>
  <c r="E129" i="58" l="1"/>
  <c r="E128" s="1"/>
  <c r="E121"/>
  <c r="H63" i="55"/>
  <c r="H62" s="1"/>
  <c r="E122" i="58"/>
  <c r="E109"/>
  <c r="H59" i="55"/>
  <c r="E120" i="58" l="1"/>
  <c r="E119" s="1"/>
  <c r="E118" s="1"/>
  <c r="E44"/>
  <c r="H24" i="55"/>
  <c r="H23" s="1"/>
  <c r="H22" s="1"/>
  <c r="H21" s="1"/>
  <c r="H55"/>
  <c r="H54" s="1"/>
  <c r="H53" s="1"/>
  <c r="E106" i="58"/>
  <c r="E115"/>
  <c r="E51"/>
  <c r="H29" i="55"/>
  <c r="H146"/>
  <c r="H145" s="1"/>
  <c r="H69"/>
  <c r="H68" s="1"/>
  <c r="E90" i="58" l="1"/>
  <c r="H13" i="55" l="1"/>
  <c r="H14"/>
  <c r="H15"/>
  <c r="H16"/>
  <c r="H17"/>
  <c r="H12"/>
  <c r="H11" s="1"/>
  <c r="H137" l="1"/>
  <c r="H104"/>
  <c r="E105" i="58"/>
  <c r="E108"/>
  <c r="E107" s="1"/>
  <c r="E101"/>
  <c r="E66"/>
  <c r="E58"/>
  <c r="E29"/>
  <c r="E24"/>
  <c r="E21"/>
  <c r="E60" l="1"/>
  <c r="E89"/>
  <c r="E85"/>
  <c r="E62"/>
  <c r="E27"/>
  <c r="E25" s="1"/>
  <c r="E104" l="1"/>
  <c r="E97"/>
  <c r="E96" s="1"/>
  <c r="E95" s="1"/>
  <c r="E59"/>
  <c r="E41"/>
  <c r="E40" s="1"/>
  <c r="E39" s="1"/>
  <c r="E14"/>
  <c r="E13" s="1"/>
  <c r="E12" s="1"/>
  <c r="H136" i="55"/>
  <c r="E35" i="58"/>
  <c r="E34" s="1"/>
  <c r="E47"/>
  <c r="E46" s="1"/>
  <c r="E45" s="1"/>
  <c r="E43"/>
  <c r="E42" s="1"/>
  <c r="H156" i="55"/>
  <c r="H130"/>
  <c r="H116"/>
  <c r="H103"/>
  <c r="E23" i="56" s="1"/>
  <c r="H92" i="55"/>
  <c r="H91" s="1"/>
  <c r="H81"/>
  <c r="H80" s="1"/>
  <c r="H74" s="1"/>
  <c r="H58"/>
  <c r="H57" s="1"/>
  <c r="H46"/>
  <c r="H27"/>
  <c r="H26" s="1"/>
  <c r="E127" i="58"/>
  <c r="E126" s="1"/>
  <c r="E125" s="1"/>
  <c r="E117"/>
  <c r="E116" s="1"/>
  <c r="E114"/>
  <c r="E100"/>
  <c r="E88"/>
  <c r="E87" s="1"/>
  <c r="E86" s="1"/>
  <c r="E84"/>
  <c r="E83" s="1"/>
  <c r="E82" s="1"/>
  <c r="E81"/>
  <c r="E80" s="1"/>
  <c r="E79" s="1"/>
  <c r="E78" s="1"/>
  <c r="E77"/>
  <c r="E76" s="1"/>
  <c r="E75" s="1"/>
  <c r="E73"/>
  <c r="E72" s="1"/>
  <c r="E70"/>
  <c r="E69" s="1"/>
  <c r="E68" s="1"/>
  <c r="E67" s="1"/>
  <c r="E65"/>
  <c r="E64" s="1"/>
  <c r="E63" s="1"/>
  <c r="E61"/>
  <c r="E50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29" i="55"/>
  <c r="H122" s="1"/>
  <c r="H121" s="1"/>
  <c r="H120" s="1"/>
  <c r="H113"/>
  <c r="E25" i="56" s="1"/>
  <c r="E38" i="58"/>
  <c r="H45" i="55"/>
  <c r="H20" s="1"/>
  <c r="H90"/>
  <c r="E103" i="58"/>
  <c r="E102" s="1"/>
  <c r="H144" i="55"/>
  <c r="H143" s="1"/>
  <c r="E49" i="58"/>
  <c r="E48" s="1"/>
  <c r="E57"/>
  <c r="E56" s="1"/>
  <c r="E18"/>
  <c r="E71"/>
  <c r="E11"/>
  <c r="E19" i="56"/>
  <c r="E17" s="1"/>
  <c r="E32"/>
  <c r="E11"/>
  <c r="E22"/>
  <c r="E28"/>
  <c r="E27" s="1"/>
  <c r="E98" i="58"/>
  <c r="E99"/>
  <c r="E124"/>
  <c r="E32" l="1"/>
  <c r="E26" i="56"/>
  <c r="E24" s="1"/>
  <c r="H112" i="55"/>
  <c r="E14" i="56"/>
  <c r="E9" s="1"/>
  <c r="E94" i="58"/>
  <c r="E55"/>
  <c r="E30" i="56"/>
  <c r="E21"/>
  <c r="H19" i="55" l="1"/>
  <c r="H185" s="1"/>
  <c r="E7" i="56"/>
</calcChain>
</file>

<file path=xl/sharedStrings.xml><?xml version="1.0" encoding="utf-8"?>
<sst xmlns="http://schemas.openxmlformats.org/spreadsheetml/2006/main" count="1130" uniqueCount="276">
  <si>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</si>
  <si>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</si>
  <si>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</si>
  <si>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</si>
  <si>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</si>
  <si>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</si>
  <si>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</si>
  <si>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</si>
  <si>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</si>
  <si>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</si>
  <si>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</si>
  <si>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</si>
  <si>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</si>
  <si>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</si>
  <si>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</si>
  <si>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</si>
  <si>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</si>
  <si>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</si>
  <si>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</si>
  <si>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</si>
  <si>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</si>
  <si>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</si>
  <si>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</si>
  <si>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</si>
  <si>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</si>
  <si>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</si>
  <si>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</si>
  <si>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</si>
  <si>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</si>
  <si>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</si>
  <si>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</si>
  <si>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</si>
  <si>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</si>
  <si>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</si>
  <si>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</si>
  <si>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</si>
  <si>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</si>
  <si>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</si>
  <si>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</si>
  <si>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</si>
  <si>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</si>
  <si>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</si>
  <si>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</si>
  <si>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</si>
  <si>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</si>
  <si>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</si>
  <si>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</si>
  <si>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</si>
  <si>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</si>
  <si>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</si>
  <si>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</si>
  <si>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</si>
  <si>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</si>
  <si>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</si>
  <si>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</si>
  <si>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</si>
  <si>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</si>
  <si>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</si>
  <si>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</si>
  <si>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</si>
  <si>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</si>
  <si>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</si>
  <si>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</si>
  <si>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</si>
  <si>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</si>
  <si>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</si>
  <si>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</si>
  <si>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</si>
  <si>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</si>
  <si>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</si>
  <si>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</si>
  <si>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</si>
  <si>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</si>
  <si>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</si>
  <si>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</si>
  <si>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</si>
  <si>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</si>
  <si>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</si>
  <si>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</si>
  <si>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</si>
  <si>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</si>
  <si>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</si>
  <si>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</si>
  <si>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</si>
  <si>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</si>
  <si>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</si>
  <si>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</si>
  <si>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</si>
  <si>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</si>
  <si>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</si>
  <si>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</si>
  <si>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</si>
  <si>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</si>
  <si>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</si>
  <si>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</si>
  <si>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</si>
  <si>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</si>
  <si>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</si>
  <si>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</si>
  <si>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</si>
  <si>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</si>
  <si>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</si>
  <si>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</si>
  <si>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</si>
  <si>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</si>
  <si>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</si>
  <si>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</si>
  <si>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</si>
  <si>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</si>
  <si>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</si>
  <si>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</si>
  <si>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</si>
  <si>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</si>
  <si>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</si>
  <si>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</si>
  <si>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</si>
  <si>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</si>
  <si>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</si>
  <si>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</si>
  <si>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</si>
  <si>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</si>
  <si>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</si>
  <si>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</si>
  <si>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</si>
  <si>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</si>
  <si>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</si>
  <si>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</si>
  <si>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</si>
  <si>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</si>
  <si>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</si>
  <si>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</si>
  <si>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</si>
  <si>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</si>
  <si>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</si>
  <si>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</si>
  <si>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</si>
  <si>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</si>
  <si>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</si>
  <si>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</si>
  <si>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</si>
  <si>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</si>
  <si>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</si>
  <si>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</si>
  <si>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</si>
  <si>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</si>
  <si>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</si>
  <si>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</si>
  <si>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</si>
  <si>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</si>
  <si>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</si>
  <si>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</si>
  <si>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</si>
  <si>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</si>
  <si>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</si>
  <si>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</si>
  <si>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</si>
  <si>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</si>
  <si>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</si>
  <si>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</si>
  <si>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</si>
  <si>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</si>
  <si>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</si>
  <si>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</si>
  <si>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</si>
  <si>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</si>
  <si>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</si>
  <si>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</si>
  <si>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</si>
  <si>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</si>
  <si>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</si>
  <si>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</si>
  <si>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</si>
  <si>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</si>
  <si>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</si>
  <si>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</si>
  <si>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</si>
  <si>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</si>
  <si>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</si>
  <si>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</si>
  <si>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</si>
  <si>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</si>
  <si>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</si>
  <si>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</si>
  <si>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</si>
  <si>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</si>
  <si>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</si>
  <si>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</si>
  <si>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</si>
  <si>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</si>
  <si>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</si>
  <si>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</si>
  <si>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</si>
  <si>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</si>
  <si>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</si>
  <si>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</si>
  <si>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</si>
  <si>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</si>
  <si>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</si>
  <si>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</si>
  <si>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</si>
  <si>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</si>
  <si>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</si>
  <si>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</si>
  <si>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</si>
  <si>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</si>
  <si>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</si>
  <si>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</si>
  <si>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</si>
  <si>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</si>
  <si>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</si>
  <si>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</si>
  <si>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</si>
  <si>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</si>
  <si>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</si>
  <si>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</si>
  <si>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</si>
  <si>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</si>
  <si>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</si>
  <si>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</si>
  <si>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</si>
  <si>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</si>
  <si>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</si>
  <si>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</si>
  <si>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</si>
  <si>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</si>
  <si>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</si>
  <si>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</si>
  <si>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</si>
  <si>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</si>
  <si>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</si>
  <si>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</si>
  <si>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</si>
  <si>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</si>
  <si>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</si>
  <si>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</si>
  <si>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</si>
  <si>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</si>
  <si>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</si>
  <si>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</si>
  <si>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</si>
  <si>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</si>
  <si>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</si>
  <si>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</si>
  <si>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</si>
  <si>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</si>
  <si>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</si>
  <si>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</si>
  <si>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</si>
  <si>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</si>
  <si>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</si>
  <si>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</si>
  <si>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</si>
  <si>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</si>
  <si>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</si>
  <si>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</si>
  <si>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</si>
  <si>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</si>
  <si>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</si>
  <si>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</si>
  <si>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</si>
  <si>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</si>
  <si>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</si>
  <si>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</si>
  <si>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</si>
  <si>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</si>
  <si>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</si>
  <si>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</si>
  <si>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</si>
  <si>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 xml:space="preserve">Приложение № 3
к решению Совета Советского сельского поселения Новокубанского  района                                        от  года № 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</si>
  <si>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</si>
  <si>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</si>
  <si>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</si>
  <si>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</si>
  <si>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</si>
  <si>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 xml:space="preserve">Приложение  № 1 
к решению Совета Советского сельского поселения Новокубанского района 
от  года № 
</t>
  </si>
  <si>
    <t xml:space="preserve">Приложение № 2
к решению Совета Советского сельского поселения Новокубанского  района                 от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</si>
</sst>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E30" sqref="E30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5" t="s">
        <v>274</v>
      </c>
      <c r="D1" s="85"/>
      <c r="E1" s="85"/>
    </row>
    <row r="3" spans="1:5" ht="99" customHeight="1">
      <c r="A3" s="18"/>
      <c r="B3" s="18"/>
      <c r="C3" s="85" t="s">
        <v>257</v>
      </c>
      <c r="D3" s="85"/>
      <c r="E3" s="85"/>
    </row>
    <row r="4" spans="1:5" ht="79.5" customHeight="1">
      <c r="A4" s="87" t="s">
        <v>239</v>
      </c>
      <c r="B4" s="88"/>
      <c r="C4" s="88"/>
      <c r="D4" s="88"/>
      <c r="E4" s="88"/>
    </row>
    <row r="5" spans="1:5" ht="21.75" customHeight="1">
      <c r="A5" s="89" t="s">
        <v>42</v>
      </c>
      <c r="B5" s="91" t="s">
        <v>1</v>
      </c>
      <c r="C5" s="91" t="s">
        <v>7</v>
      </c>
      <c r="D5" s="91" t="s">
        <v>8</v>
      </c>
      <c r="E5" s="91" t="s">
        <v>68</v>
      </c>
    </row>
    <row r="6" spans="1:5" ht="18.75" customHeight="1">
      <c r="A6" s="90"/>
      <c r="B6" s="91"/>
      <c r="C6" s="91"/>
      <c r="D6" s="91"/>
      <c r="E6" s="91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72997.799999999988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14356.2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7241.1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6102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2863.9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7'!H120</f>
        <v>2561.1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7'!H137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7'!H143</f>
        <v>17060</v>
      </c>
    </row>
    <row r="31" spans="1:5" ht="21.75" customHeight="1">
      <c r="A31" s="28"/>
      <c r="B31" s="79" t="s">
        <v>269</v>
      </c>
      <c r="C31" s="29" t="s">
        <v>24</v>
      </c>
      <c r="D31" s="29" t="s">
        <v>14</v>
      </c>
      <c r="E31" s="30">
        <f>'Приложение 7'!H152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7'!H157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7'!H162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7'!H168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7'!H174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7'!H179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86" t="s">
        <v>213</v>
      </c>
      <c r="B44" s="86"/>
      <c r="C44" s="86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8"/>
  <sheetViews>
    <sheetView zoomScale="75" workbookViewId="0">
      <selection activeCell="I9" sqref="I9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92" t="s">
        <v>275</v>
      </c>
      <c r="D1" s="93"/>
      <c r="E1" s="93"/>
    </row>
    <row r="3" spans="1:5" ht="98.25" customHeight="1">
      <c r="C3" s="92" t="s">
        <v>258</v>
      </c>
      <c r="D3" s="93"/>
      <c r="E3" s="93"/>
    </row>
    <row r="5" spans="1:5" ht="84" customHeight="1">
      <c r="A5" s="98" t="s">
        <v>240</v>
      </c>
      <c r="B5" s="98"/>
      <c r="C5" s="98"/>
      <c r="D5" s="98"/>
      <c r="E5" s="98"/>
    </row>
    <row r="7" spans="1:5" ht="18" customHeight="1">
      <c r="A7" s="94"/>
      <c r="B7" s="95" t="s">
        <v>1</v>
      </c>
      <c r="C7" s="96" t="s">
        <v>9</v>
      </c>
      <c r="D7" s="95" t="s">
        <v>10</v>
      </c>
      <c r="E7" s="97" t="s">
        <v>66</v>
      </c>
    </row>
    <row r="8" spans="1:5" ht="43.5" customHeight="1">
      <c r="A8" s="94"/>
      <c r="B8" s="95"/>
      <c r="C8" s="96"/>
      <c r="D8" s="95"/>
      <c r="E8" s="97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E11+E18+E32+E48+E55+E63+E67+E71+E78+E82+E86+E90+E94+E128+E132</f>
        <v>72997.799999999988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7'!H161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</f>
        <v>5325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2863.9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1263.9000000000001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1263.9000000000001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1600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1600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2461.1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7'!H125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7'!H128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941.1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941.1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7'!H131</f>
        <v>941.1</v>
      </c>
    </row>
    <row r="48" spans="1:5" ht="56.25">
      <c r="A48" s="41">
        <v>4</v>
      </c>
      <c r="B48" s="39" t="s">
        <v>118</v>
      </c>
      <c r="C48" s="49" t="s">
        <v>137</v>
      </c>
      <c r="D48" s="49"/>
      <c r="E48" s="43">
        <f>E49+E52</f>
        <v>50</v>
      </c>
    </row>
    <row r="49" spans="1:5">
      <c r="A49" s="48"/>
      <c r="B49" s="37" t="s">
        <v>88</v>
      </c>
      <c r="C49" s="65" t="s">
        <v>138</v>
      </c>
      <c r="D49" s="49"/>
      <c r="E49" s="43">
        <f>E51</f>
        <v>20</v>
      </c>
    </row>
    <row r="50" spans="1:5" ht="24.75" customHeight="1">
      <c r="A50" s="48"/>
      <c r="B50" s="38" t="s">
        <v>139</v>
      </c>
      <c r="C50" s="64" t="s">
        <v>195</v>
      </c>
      <c r="D50" s="44"/>
      <c r="E50" s="45">
        <f>E51</f>
        <v>20</v>
      </c>
    </row>
    <row r="51" spans="1:5" ht="37.5">
      <c r="A51" s="48"/>
      <c r="B51" s="38" t="s">
        <v>248</v>
      </c>
      <c r="C51" s="64" t="s">
        <v>195</v>
      </c>
      <c r="D51" s="44" t="s">
        <v>81</v>
      </c>
      <c r="E51" s="45">
        <f>'Приложение 7'!H84</f>
        <v>20</v>
      </c>
    </row>
    <row r="52" spans="1:5" ht="37.5">
      <c r="A52" s="48"/>
      <c r="B52" s="37" t="s">
        <v>249</v>
      </c>
      <c r="C52" s="49" t="s">
        <v>243</v>
      </c>
      <c r="D52" s="49"/>
      <c r="E52" s="43">
        <f>E53</f>
        <v>30</v>
      </c>
    </row>
    <row r="53" spans="1:5">
      <c r="A53" s="48"/>
      <c r="B53" s="37" t="s">
        <v>250</v>
      </c>
      <c r="C53" s="44" t="s">
        <v>251</v>
      </c>
      <c r="D53" s="44"/>
      <c r="E53" s="45">
        <f>E54</f>
        <v>30</v>
      </c>
    </row>
    <row r="54" spans="1:5" ht="37.5">
      <c r="A54" s="48"/>
      <c r="B54" s="38" t="s">
        <v>248</v>
      </c>
      <c r="C54" s="44" t="s">
        <v>251</v>
      </c>
      <c r="D54" s="44" t="s">
        <v>81</v>
      </c>
      <c r="E54" s="45">
        <f>'Приложение 7'!H79</f>
        <v>30</v>
      </c>
    </row>
    <row r="55" spans="1:5" ht="56.25">
      <c r="A55" s="41">
        <v>5</v>
      </c>
      <c r="B55" s="39" t="s">
        <v>119</v>
      </c>
      <c r="C55" s="49" t="s">
        <v>161</v>
      </c>
      <c r="D55" s="44"/>
      <c r="E55" s="43">
        <f>E56</f>
        <v>17060</v>
      </c>
    </row>
    <row r="56" spans="1:5" ht="21.75" customHeight="1">
      <c r="A56" s="48"/>
      <c r="B56" s="37" t="s">
        <v>165</v>
      </c>
      <c r="C56" s="65" t="s">
        <v>166</v>
      </c>
      <c r="D56" s="44"/>
      <c r="E56" s="43">
        <f>E57+E61</f>
        <v>17060</v>
      </c>
    </row>
    <row r="57" spans="1:5" ht="75">
      <c r="A57" s="48"/>
      <c r="B57" s="40" t="s">
        <v>106</v>
      </c>
      <c r="C57" s="64" t="s">
        <v>203</v>
      </c>
      <c r="D57" s="44"/>
      <c r="E57" s="45">
        <f>SUM(E58:E60)</f>
        <v>16810</v>
      </c>
    </row>
    <row r="58" spans="1:5" ht="93.75">
      <c r="A58" s="48"/>
      <c r="B58" s="37" t="s">
        <v>78</v>
      </c>
      <c r="C58" s="64" t="s">
        <v>203</v>
      </c>
      <c r="D58" s="44" t="s">
        <v>79</v>
      </c>
      <c r="E58" s="45">
        <f>'Приложение 7'!H147</f>
        <v>15160</v>
      </c>
    </row>
    <row r="59" spans="1:5" ht="37.5">
      <c r="A59" s="48"/>
      <c r="B59" s="38" t="s">
        <v>248</v>
      </c>
      <c r="C59" s="64" t="s">
        <v>203</v>
      </c>
      <c r="D59" s="44" t="s">
        <v>81</v>
      </c>
      <c r="E59" s="45">
        <f>'Приложение 7'!H148</f>
        <v>1550</v>
      </c>
    </row>
    <row r="60" spans="1:5">
      <c r="A60" s="48"/>
      <c r="B60" s="38" t="s">
        <v>82</v>
      </c>
      <c r="C60" s="64" t="s">
        <v>203</v>
      </c>
      <c r="D60" s="44" t="s">
        <v>83</v>
      </c>
      <c r="E60" s="45">
        <f>'Приложение 7'!H149</f>
        <v>100</v>
      </c>
    </row>
    <row r="61" spans="1:5">
      <c r="A61" s="48"/>
      <c r="B61" s="38" t="s">
        <v>252</v>
      </c>
      <c r="C61" s="64" t="s">
        <v>204</v>
      </c>
      <c r="D61" s="44"/>
      <c r="E61" s="45">
        <f>E62</f>
        <v>250</v>
      </c>
    </row>
    <row r="62" spans="1:5" ht="37.5">
      <c r="A62" s="48"/>
      <c r="B62" s="38" t="s">
        <v>248</v>
      </c>
      <c r="C62" s="64" t="s">
        <v>204</v>
      </c>
      <c r="D62" s="44" t="s">
        <v>81</v>
      </c>
      <c r="E62" s="45">
        <f>'Приложение 7'!H151</f>
        <v>250</v>
      </c>
    </row>
    <row r="63" spans="1:5" ht="60.75" customHeight="1">
      <c r="A63" s="41">
        <v>6</v>
      </c>
      <c r="B63" s="39" t="s">
        <v>120</v>
      </c>
      <c r="C63" s="65" t="s">
        <v>171</v>
      </c>
      <c r="D63" s="49"/>
      <c r="E63" s="43">
        <f>E64</f>
        <v>150</v>
      </c>
    </row>
    <row r="64" spans="1:5" ht="22.5" customHeight="1">
      <c r="A64" s="48"/>
      <c r="B64" s="37" t="s">
        <v>84</v>
      </c>
      <c r="C64" s="65" t="s">
        <v>172</v>
      </c>
      <c r="D64" s="49"/>
      <c r="E64" s="43">
        <f>E65</f>
        <v>150</v>
      </c>
    </row>
    <row r="65" spans="1:5" ht="24" customHeight="1">
      <c r="A65" s="48"/>
      <c r="B65" s="37" t="s">
        <v>253</v>
      </c>
      <c r="C65" s="64" t="s">
        <v>207</v>
      </c>
      <c r="D65" s="44"/>
      <c r="E65" s="45">
        <f>E66</f>
        <v>150</v>
      </c>
    </row>
    <row r="66" spans="1:5" ht="37.5">
      <c r="A66" s="48"/>
      <c r="B66" s="38" t="s">
        <v>248</v>
      </c>
      <c r="C66" s="64" t="s">
        <v>207</v>
      </c>
      <c r="D66" s="44" t="s">
        <v>81</v>
      </c>
      <c r="E66" s="45">
        <f>'Приложение 7'!H172</f>
        <v>150</v>
      </c>
    </row>
    <row r="67" spans="1:5" ht="37.5">
      <c r="A67" s="41">
        <v>7</v>
      </c>
      <c r="B67" s="46" t="s">
        <v>98</v>
      </c>
      <c r="C67" s="65" t="s">
        <v>146</v>
      </c>
      <c r="D67" s="49"/>
      <c r="E67" s="43">
        <f>E68</f>
        <v>10</v>
      </c>
    </row>
    <row r="68" spans="1:5" ht="37.5">
      <c r="A68" s="48"/>
      <c r="B68" s="38" t="s">
        <v>99</v>
      </c>
      <c r="C68" s="65" t="s">
        <v>147</v>
      </c>
      <c r="D68" s="49"/>
      <c r="E68" s="43">
        <f>E69</f>
        <v>10</v>
      </c>
    </row>
    <row r="69" spans="1:5" ht="24.75" customHeight="1">
      <c r="A69" s="48"/>
      <c r="B69" s="38" t="s">
        <v>100</v>
      </c>
      <c r="C69" s="64" t="s">
        <v>200</v>
      </c>
      <c r="D69" s="44"/>
      <c r="E69" s="45">
        <f>E70</f>
        <v>10</v>
      </c>
    </row>
    <row r="70" spans="1:5" ht="39.75" customHeight="1">
      <c r="A70" s="48"/>
      <c r="B70" s="38" t="s">
        <v>248</v>
      </c>
      <c r="C70" s="64" t="s">
        <v>200</v>
      </c>
      <c r="D70" s="44" t="s">
        <v>81</v>
      </c>
      <c r="E70" s="45">
        <f>'[1]Приложение 8'!H106</f>
        <v>10</v>
      </c>
    </row>
    <row r="71" spans="1:5" ht="56.25">
      <c r="A71" s="41">
        <v>8</v>
      </c>
      <c r="B71" s="35" t="s">
        <v>121</v>
      </c>
      <c r="C71" s="65" t="s">
        <v>131</v>
      </c>
      <c r="D71" s="44"/>
      <c r="E71" s="43">
        <f>E72+E75</f>
        <v>15</v>
      </c>
    </row>
    <row r="72" spans="1:5">
      <c r="A72" s="48"/>
      <c r="B72" s="36" t="s">
        <v>84</v>
      </c>
      <c r="C72" s="64" t="s">
        <v>132</v>
      </c>
      <c r="D72" s="44"/>
      <c r="E72" s="45">
        <f>E73</f>
        <v>10</v>
      </c>
    </row>
    <row r="73" spans="1:5" ht="37.5">
      <c r="A73" s="48"/>
      <c r="B73" s="36" t="s">
        <v>85</v>
      </c>
      <c r="C73" s="64" t="s">
        <v>189</v>
      </c>
      <c r="D73" s="44"/>
      <c r="E73" s="45">
        <f>E74</f>
        <v>10</v>
      </c>
    </row>
    <row r="74" spans="1:5" ht="39.75" customHeight="1">
      <c r="A74" s="48"/>
      <c r="B74" s="38" t="s">
        <v>248</v>
      </c>
      <c r="C74" s="64" t="s">
        <v>189</v>
      </c>
      <c r="D74" s="44" t="s">
        <v>81</v>
      </c>
      <c r="E74" s="45">
        <f>'Приложение 7'!H49</f>
        <v>10</v>
      </c>
    </row>
    <row r="75" spans="1:5" ht="21" customHeight="1">
      <c r="A75" s="48"/>
      <c r="B75" s="50" t="s">
        <v>86</v>
      </c>
      <c r="C75" s="64" t="s">
        <v>190</v>
      </c>
      <c r="D75" s="49"/>
      <c r="E75" s="45">
        <f>E76</f>
        <v>5</v>
      </c>
    </row>
    <row r="76" spans="1:5">
      <c r="A76" s="48"/>
      <c r="B76" s="50" t="s">
        <v>87</v>
      </c>
      <c r="C76" s="64" t="s">
        <v>191</v>
      </c>
      <c r="D76" s="44"/>
      <c r="E76" s="45">
        <f>E77</f>
        <v>5</v>
      </c>
    </row>
    <row r="77" spans="1:5" ht="37.5">
      <c r="A77" s="48"/>
      <c r="B77" s="38" t="s">
        <v>248</v>
      </c>
      <c r="C77" s="64" t="s">
        <v>191</v>
      </c>
      <c r="D77" s="44" t="s">
        <v>81</v>
      </c>
      <c r="E77" s="45">
        <f>'[1]Приложение 8'!H48</f>
        <v>5</v>
      </c>
    </row>
    <row r="78" spans="1:5" ht="55.5" customHeight="1">
      <c r="A78" s="41">
        <v>9</v>
      </c>
      <c r="B78" s="39" t="s">
        <v>122</v>
      </c>
      <c r="C78" s="65" t="s">
        <v>158</v>
      </c>
      <c r="D78" s="49"/>
      <c r="E78" s="43">
        <f>E79</f>
        <v>10</v>
      </c>
    </row>
    <row r="79" spans="1:5" ht="37.5">
      <c r="A79" s="48"/>
      <c r="B79" s="37" t="s">
        <v>159</v>
      </c>
      <c r="C79" s="64" t="s">
        <v>160</v>
      </c>
      <c r="D79" s="49"/>
      <c r="E79" s="45">
        <f>E80</f>
        <v>10</v>
      </c>
    </row>
    <row r="80" spans="1:5">
      <c r="A80" s="48"/>
      <c r="B80" s="37" t="s">
        <v>105</v>
      </c>
      <c r="C80" s="64" t="s">
        <v>202</v>
      </c>
      <c r="D80" s="44"/>
      <c r="E80" s="45">
        <f>E81</f>
        <v>10</v>
      </c>
    </row>
    <row r="81" spans="1:5" ht="37.5">
      <c r="A81" s="48"/>
      <c r="B81" s="38" t="s">
        <v>248</v>
      </c>
      <c r="C81" s="64" t="s">
        <v>202</v>
      </c>
      <c r="D81" s="44" t="s">
        <v>81</v>
      </c>
      <c r="E81" s="45">
        <f>'[1]Приложение 8'!H140</f>
        <v>10</v>
      </c>
    </row>
    <row r="82" spans="1:5" ht="60" customHeight="1">
      <c r="A82" s="41">
        <v>10</v>
      </c>
      <c r="B82" s="39" t="s">
        <v>123</v>
      </c>
      <c r="C82" s="65" t="s">
        <v>173</v>
      </c>
      <c r="D82" s="49"/>
      <c r="E82" s="43">
        <f>E83</f>
        <v>50</v>
      </c>
    </row>
    <row r="83" spans="1:5">
      <c r="A83" s="48"/>
      <c r="B83" s="37" t="s">
        <v>84</v>
      </c>
      <c r="C83" s="64" t="s">
        <v>174</v>
      </c>
      <c r="D83" s="44"/>
      <c r="E83" s="45">
        <f>E84</f>
        <v>50</v>
      </c>
    </row>
    <row r="84" spans="1:5" ht="37.5">
      <c r="A84" s="48"/>
      <c r="B84" s="37" t="s">
        <v>111</v>
      </c>
      <c r="C84" s="64" t="s">
        <v>208</v>
      </c>
      <c r="D84" s="44"/>
      <c r="E84" s="45">
        <f>E85</f>
        <v>50</v>
      </c>
    </row>
    <row r="85" spans="1:5" ht="41.25" customHeight="1">
      <c r="A85" s="48"/>
      <c r="B85" s="38" t="s">
        <v>248</v>
      </c>
      <c r="C85" s="64" t="s">
        <v>208</v>
      </c>
      <c r="D85" s="44" t="s">
        <v>81</v>
      </c>
      <c r="E85" s="45">
        <f>'Приложение 7'!H178</f>
        <v>50</v>
      </c>
    </row>
    <row r="86" spans="1:5" ht="78" customHeight="1">
      <c r="A86" s="41">
        <v>11</v>
      </c>
      <c r="B86" s="39" t="s">
        <v>175</v>
      </c>
      <c r="C86" s="49" t="s">
        <v>133</v>
      </c>
      <c r="D86" s="49"/>
      <c r="E86" s="43">
        <f>E87</f>
        <v>580</v>
      </c>
    </row>
    <row r="87" spans="1:5" ht="23.25" customHeight="1">
      <c r="A87" s="48"/>
      <c r="B87" s="37" t="s">
        <v>84</v>
      </c>
      <c r="C87" s="44" t="s">
        <v>134</v>
      </c>
      <c r="D87" s="49"/>
      <c r="E87" s="45">
        <f>E88</f>
        <v>580</v>
      </c>
    </row>
    <row r="88" spans="1:5">
      <c r="A88" s="48"/>
      <c r="B88" s="37" t="s">
        <v>135</v>
      </c>
      <c r="C88" s="64" t="s">
        <v>192</v>
      </c>
      <c r="D88" s="44"/>
      <c r="E88" s="45">
        <f>E89</f>
        <v>580</v>
      </c>
    </row>
    <row r="89" spans="1:5" ht="37.5">
      <c r="A89" s="48"/>
      <c r="B89" s="38" t="s">
        <v>248</v>
      </c>
      <c r="C89" s="64" t="s">
        <v>192</v>
      </c>
      <c r="D89" s="44" t="s">
        <v>81</v>
      </c>
      <c r="E89" s="45">
        <f>'Приложение 7'!H56</f>
        <v>580</v>
      </c>
    </row>
    <row r="90" spans="1:5" ht="82.5" customHeight="1">
      <c r="A90" s="41">
        <v>12</v>
      </c>
      <c r="B90" s="39" t="s">
        <v>254</v>
      </c>
      <c r="C90" s="65" t="s">
        <v>218</v>
      </c>
      <c r="D90" s="44"/>
      <c r="E90" s="43">
        <f>E91</f>
        <v>100</v>
      </c>
    </row>
    <row r="91" spans="1:5" ht="25.5" customHeight="1">
      <c r="A91" s="41"/>
      <c r="B91" s="38" t="s">
        <v>84</v>
      </c>
      <c r="C91" s="64" t="s">
        <v>219</v>
      </c>
      <c r="D91" s="44"/>
      <c r="E91" s="45">
        <f>+E92</f>
        <v>100</v>
      </c>
    </row>
    <row r="92" spans="1:5" ht="63.75" customHeight="1">
      <c r="A92" s="41"/>
      <c r="B92" s="38" t="s">
        <v>238</v>
      </c>
      <c r="C92" s="64" t="s">
        <v>237</v>
      </c>
      <c r="D92" s="44"/>
      <c r="E92" s="45">
        <f>E93</f>
        <v>100</v>
      </c>
    </row>
    <row r="93" spans="1:5" ht="40.5" customHeight="1">
      <c r="A93" s="41"/>
      <c r="B93" s="38" t="s">
        <v>248</v>
      </c>
      <c r="C93" s="64" t="s">
        <v>237</v>
      </c>
      <c r="D93" s="44" t="s">
        <v>81</v>
      </c>
      <c r="E93" s="45">
        <f>'Приложение 7'!H135</f>
        <v>100</v>
      </c>
    </row>
    <row r="94" spans="1:5" ht="42.75" customHeight="1">
      <c r="A94" s="41">
        <v>13</v>
      </c>
      <c r="B94" s="39" t="s">
        <v>125</v>
      </c>
      <c r="C94" s="65" t="s">
        <v>126</v>
      </c>
      <c r="D94" s="44"/>
      <c r="E94" s="43">
        <f>E95+E98+E102+E124+E118</f>
        <v>14185.9</v>
      </c>
    </row>
    <row r="95" spans="1:5" ht="25.5" customHeight="1">
      <c r="A95" s="41"/>
      <c r="B95" s="37" t="s">
        <v>179</v>
      </c>
      <c r="C95" s="65" t="s">
        <v>124</v>
      </c>
      <c r="D95" s="36"/>
      <c r="E95" s="43">
        <f>E96</f>
        <v>835.1</v>
      </c>
    </row>
    <row r="96" spans="1:5" ht="37.5">
      <c r="A96" s="41"/>
      <c r="B96" s="37" t="s">
        <v>46</v>
      </c>
      <c r="C96" s="64" t="s">
        <v>180</v>
      </c>
      <c r="D96" s="47"/>
      <c r="E96" s="45">
        <f>E97</f>
        <v>835.1</v>
      </c>
    </row>
    <row r="97" spans="1:5" ht="93.75">
      <c r="A97" s="41"/>
      <c r="B97" s="37" t="s">
        <v>78</v>
      </c>
      <c r="C97" s="64" t="s">
        <v>180</v>
      </c>
      <c r="D97" s="47" t="s">
        <v>79</v>
      </c>
      <c r="E97" s="45">
        <f>'Приложение 7'!H25</f>
        <v>835.1</v>
      </c>
    </row>
    <row r="98" spans="1:5" ht="39.75" customHeight="1">
      <c r="A98" s="41"/>
      <c r="B98" s="37" t="s">
        <v>127</v>
      </c>
      <c r="C98" s="65" t="s">
        <v>176</v>
      </c>
      <c r="D98" s="44"/>
      <c r="E98" s="43">
        <f>E100</f>
        <v>78</v>
      </c>
    </row>
    <row r="99" spans="1:5" ht="23.25" customHeight="1">
      <c r="A99" s="41"/>
      <c r="B99" s="37" t="s">
        <v>177</v>
      </c>
      <c r="C99" s="64" t="s">
        <v>178</v>
      </c>
      <c r="D99" s="44"/>
      <c r="E99" s="45">
        <f>E100</f>
        <v>78</v>
      </c>
    </row>
    <row r="100" spans="1:5" ht="42" customHeight="1">
      <c r="A100" s="41"/>
      <c r="B100" s="37" t="s">
        <v>262</v>
      </c>
      <c r="C100" s="64" t="s">
        <v>263</v>
      </c>
      <c r="D100" s="44"/>
      <c r="E100" s="45">
        <f>E101</f>
        <v>78</v>
      </c>
    </row>
    <row r="101" spans="1:5" ht="24.75" customHeight="1">
      <c r="A101" s="48"/>
      <c r="B101" s="37" t="s">
        <v>76</v>
      </c>
      <c r="C101" s="64" t="s">
        <v>263</v>
      </c>
      <c r="D101" s="44" t="s">
        <v>77</v>
      </c>
      <c r="E101" s="45">
        <f>'Приложение 7'!H18</f>
        <v>78</v>
      </c>
    </row>
    <row r="102" spans="1:5" ht="37.5">
      <c r="A102" s="48"/>
      <c r="B102" s="37" t="s">
        <v>128</v>
      </c>
      <c r="C102" s="65" t="s">
        <v>181</v>
      </c>
      <c r="D102" s="44"/>
      <c r="E102" s="43">
        <f>E103+E107+E114+E116+E110+E112</f>
        <v>8299.7999999999993</v>
      </c>
    </row>
    <row r="103" spans="1:5" ht="37.5">
      <c r="A103" s="48"/>
      <c r="B103" s="37" t="s">
        <v>46</v>
      </c>
      <c r="C103" s="64" t="s">
        <v>182</v>
      </c>
      <c r="D103" s="44"/>
      <c r="E103" s="45">
        <f>SUM(E104:E106)</f>
        <v>7066.9</v>
      </c>
    </row>
    <row r="104" spans="1:5" ht="93.75">
      <c r="A104" s="41"/>
      <c r="B104" s="37" t="s">
        <v>78</v>
      </c>
      <c r="C104" s="64" t="s">
        <v>182</v>
      </c>
      <c r="D104" s="44" t="s">
        <v>79</v>
      </c>
      <c r="E104" s="45">
        <f>'Приложение 7'!H30</f>
        <v>5957.4</v>
      </c>
    </row>
    <row r="105" spans="1:5" ht="37.5">
      <c r="A105" s="48"/>
      <c r="B105" s="38" t="s">
        <v>248</v>
      </c>
      <c r="C105" s="64" t="s">
        <v>182</v>
      </c>
      <c r="D105" s="44" t="s">
        <v>81</v>
      </c>
      <c r="E105" s="45">
        <f>'Приложение 7'!H31</f>
        <v>1019.5</v>
      </c>
    </row>
    <row r="106" spans="1:5">
      <c r="A106" s="48"/>
      <c r="B106" s="38" t="s">
        <v>82</v>
      </c>
      <c r="C106" s="64" t="s">
        <v>182</v>
      </c>
      <c r="D106" s="44" t="s">
        <v>83</v>
      </c>
      <c r="E106" s="45">
        <f>'Приложение 7'!H32</f>
        <v>90</v>
      </c>
    </row>
    <row r="107" spans="1:5" ht="37.5">
      <c r="A107" s="48"/>
      <c r="B107" s="40" t="s">
        <v>136</v>
      </c>
      <c r="C107" s="64" t="s">
        <v>193</v>
      </c>
      <c r="D107" s="44"/>
      <c r="E107" s="45">
        <f>SUM(E108:E109)</f>
        <v>634</v>
      </c>
    </row>
    <row r="108" spans="1:5" ht="37.5">
      <c r="A108" s="48"/>
      <c r="B108" s="38" t="s">
        <v>80</v>
      </c>
      <c r="C108" s="64" t="s">
        <v>193</v>
      </c>
      <c r="D108" s="44" t="s">
        <v>81</v>
      </c>
      <c r="E108" s="45">
        <f>'Приложение 7'!H60</f>
        <v>178</v>
      </c>
    </row>
    <row r="109" spans="1:5" ht="24.75" customHeight="1">
      <c r="A109" s="48"/>
      <c r="B109" s="38" t="s">
        <v>108</v>
      </c>
      <c r="C109" s="64" t="s">
        <v>193</v>
      </c>
      <c r="D109" s="44" t="s">
        <v>109</v>
      </c>
      <c r="E109" s="45">
        <f>'Приложение 7'!H61</f>
        <v>456</v>
      </c>
    </row>
    <row r="110" spans="1:5" ht="39.75" customHeight="1">
      <c r="A110" s="48"/>
      <c r="B110" s="38" t="s">
        <v>265</v>
      </c>
      <c r="C110" s="48" t="s">
        <v>264</v>
      </c>
      <c r="D110" s="44"/>
      <c r="E110" s="45">
        <v>78.599999999999994</v>
      </c>
    </row>
    <row r="111" spans="1:5" ht="24.75" customHeight="1">
      <c r="A111" s="48"/>
      <c r="B111" s="37" t="s">
        <v>76</v>
      </c>
      <c r="C111" s="48" t="s">
        <v>264</v>
      </c>
      <c r="D111" s="44" t="s">
        <v>77</v>
      </c>
      <c r="E111" s="45">
        <v>78.599999999999994</v>
      </c>
    </row>
    <row r="112" spans="1:5" ht="40.5" customHeight="1">
      <c r="A112" s="48"/>
      <c r="B112" s="38" t="s">
        <v>267</v>
      </c>
      <c r="C112" s="48" t="s">
        <v>266</v>
      </c>
      <c r="D112" s="44"/>
      <c r="E112" s="45">
        <v>88</v>
      </c>
    </row>
    <row r="113" spans="1:5" ht="24.75" customHeight="1">
      <c r="A113" s="48"/>
      <c r="B113" s="37" t="s">
        <v>76</v>
      </c>
      <c r="C113" s="48" t="s">
        <v>266</v>
      </c>
      <c r="D113" s="44" t="s">
        <v>77</v>
      </c>
      <c r="E113" s="45">
        <v>88</v>
      </c>
    </row>
    <row r="114" spans="1:5" ht="44.25" customHeight="1">
      <c r="A114" s="48"/>
      <c r="B114" s="37" t="s">
        <v>53</v>
      </c>
      <c r="C114" s="64" t="s">
        <v>194</v>
      </c>
      <c r="D114" s="44"/>
      <c r="E114" s="45">
        <f>E115</f>
        <v>424.7</v>
      </c>
    </row>
    <row r="115" spans="1:5" ht="93.75">
      <c r="A115" s="48"/>
      <c r="B115" s="37" t="s">
        <v>78</v>
      </c>
      <c r="C115" s="64" t="s">
        <v>194</v>
      </c>
      <c r="D115" s="44" t="s">
        <v>79</v>
      </c>
      <c r="E115" s="45">
        <f>'Приложение 7'!H73</f>
        <v>424.7</v>
      </c>
    </row>
    <row r="116" spans="1:5" ht="60" customHeight="1">
      <c r="A116" s="41"/>
      <c r="B116" s="38" t="s">
        <v>48</v>
      </c>
      <c r="C116" s="64" t="s">
        <v>183</v>
      </c>
      <c r="D116" s="44"/>
      <c r="E116" s="45">
        <f>E117</f>
        <v>7.6</v>
      </c>
    </row>
    <row r="117" spans="1:5" ht="37.5">
      <c r="A117" s="41"/>
      <c r="B117" s="38" t="s">
        <v>248</v>
      </c>
      <c r="C117" s="64" t="s">
        <v>183</v>
      </c>
      <c r="D117" s="44" t="s">
        <v>81</v>
      </c>
      <c r="E117" s="45">
        <f>'[1]Приложение 8'!H34</f>
        <v>7.6</v>
      </c>
    </row>
    <row r="118" spans="1:5" ht="44.25" customHeight="1">
      <c r="A118" s="41"/>
      <c r="B118" s="38" t="s">
        <v>220</v>
      </c>
      <c r="C118" s="65" t="s">
        <v>221</v>
      </c>
      <c r="D118" s="49"/>
      <c r="E118" s="43">
        <f>E119</f>
        <v>4873</v>
      </c>
    </row>
    <row r="119" spans="1:5" ht="62.25" customHeight="1">
      <c r="A119" s="41"/>
      <c r="B119" s="38" t="s">
        <v>222</v>
      </c>
      <c r="C119" s="64" t="s">
        <v>223</v>
      </c>
      <c r="D119" s="44"/>
      <c r="E119" s="45">
        <f>E120</f>
        <v>4873</v>
      </c>
    </row>
    <row r="120" spans="1:5" ht="82.5" customHeight="1">
      <c r="A120" s="41"/>
      <c r="B120" s="38" t="s">
        <v>224</v>
      </c>
      <c r="C120" s="64" t="s">
        <v>225</v>
      </c>
      <c r="D120" s="44"/>
      <c r="E120" s="45">
        <f>SUM(E121:E123)</f>
        <v>4873</v>
      </c>
    </row>
    <row r="121" spans="1:5" ht="100.5" customHeight="1">
      <c r="A121" s="41"/>
      <c r="B121" s="37" t="s">
        <v>78</v>
      </c>
      <c r="C121" s="64" t="s">
        <v>225</v>
      </c>
      <c r="D121" s="44" t="s">
        <v>79</v>
      </c>
      <c r="E121" s="45">
        <f>'Приложение 7'!H65</f>
        <v>4613</v>
      </c>
    </row>
    <row r="122" spans="1:5" ht="46.5" customHeight="1">
      <c r="A122" s="41"/>
      <c r="B122" s="38" t="s">
        <v>248</v>
      </c>
      <c r="C122" s="64" t="s">
        <v>225</v>
      </c>
      <c r="D122" s="44" t="s">
        <v>81</v>
      </c>
      <c r="E122" s="45">
        <f>'Приложение 7'!H66</f>
        <v>250</v>
      </c>
    </row>
    <row r="123" spans="1:5" ht="22.5" customHeight="1">
      <c r="A123" s="41"/>
      <c r="B123" s="38" t="s">
        <v>82</v>
      </c>
      <c r="C123" s="64" t="s">
        <v>225</v>
      </c>
      <c r="D123" s="44" t="s">
        <v>83</v>
      </c>
      <c r="E123" s="45">
        <f>'Приложение 7'!H67</f>
        <v>10</v>
      </c>
    </row>
    <row r="124" spans="1:5" ht="38.25" customHeight="1">
      <c r="A124" s="41"/>
      <c r="B124" s="37" t="s">
        <v>185</v>
      </c>
      <c r="C124" s="65" t="s">
        <v>184</v>
      </c>
      <c r="D124" s="44"/>
      <c r="E124" s="43">
        <f>E127</f>
        <v>100</v>
      </c>
    </row>
    <row r="125" spans="1:5" ht="24" customHeight="1">
      <c r="A125" s="41"/>
      <c r="B125" s="40" t="s">
        <v>186</v>
      </c>
      <c r="C125" s="64" t="s">
        <v>187</v>
      </c>
      <c r="D125" s="44"/>
      <c r="E125" s="45">
        <f>E126</f>
        <v>100</v>
      </c>
    </row>
    <row r="126" spans="1:5" ht="38.25" customHeight="1">
      <c r="A126" s="41"/>
      <c r="B126" s="37" t="s">
        <v>129</v>
      </c>
      <c r="C126" s="64" t="s">
        <v>188</v>
      </c>
      <c r="D126" s="44"/>
      <c r="E126" s="45">
        <f>E127</f>
        <v>100</v>
      </c>
    </row>
    <row r="127" spans="1:5">
      <c r="A127" s="41"/>
      <c r="B127" s="38" t="s">
        <v>82</v>
      </c>
      <c r="C127" s="64" t="s">
        <v>188</v>
      </c>
      <c r="D127" s="44" t="s">
        <v>83</v>
      </c>
      <c r="E127" s="45">
        <f>'[1]Приложение 8'!H40</f>
        <v>100</v>
      </c>
    </row>
    <row r="128" spans="1:5">
      <c r="A128" s="41">
        <v>14</v>
      </c>
      <c r="B128" s="46" t="s">
        <v>226</v>
      </c>
      <c r="C128" s="65" t="s">
        <v>227</v>
      </c>
      <c r="D128" s="49"/>
      <c r="E128" s="43">
        <f>E129</f>
        <v>40</v>
      </c>
    </row>
    <row r="129" spans="1:6" ht="37.5">
      <c r="A129" s="48"/>
      <c r="B129" s="38" t="s">
        <v>228</v>
      </c>
      <c r="C129" s="64" t="s">
        <v>229</v>
      </c>
      <c r="D129" s="49"/>
      <c r="E129" s="45">
        <f>E130</f>
        <v>40</v>
      </c>
    </row>
    <row r="130" spans="1:6">
      <c r="A130" s="48"/>
      <c r="B130" s="38" t="s">
        <v>230</v>
      </c>
      <c r="C130" s="64" t="s">
        <v>234</v>
      </c>
      <c r="D130" s="44"/>
      <c r="E130" s="45">
        <f>E131</f>
        <v>40</v>
      </c>
    </row>
    <row r="131" spans="1:6" ht="37.5">
      <c r="A131" s="48"/>
      <c r="B131" s="38" t="s">
        <v>232</v>
      </c>
      <c r="C131" s="64" t="s">
        <v>234</v>
      </c>
      <c r="D131" s="44" t="s">
        <v>233</v>
      </c>
      <c r="E131" s="45">
        <f>'Приложение 7'!H179</f>
        <v>40</v>
      </c>
    </row>
    <row r="132" spans="1:6">
      <c r="A132" s="41">
        <v>15</v>
      </c>
      <c r="B132" s="46" t="s">
        <v>270</v>
      </c>
      <c r="C132" s="41" t="s">
        <v>271</v>
      </c>
      <c r="D132" s="49"/>
      <c r="E132" s="43">
        <f>E133</f>
        <v>152</v>
      </c>
    </row>
    <row r="133" spans="1:6" ht="37.5">
      <c r="A133" s="48"/>
      <c r="B133" s="38" t="s">
        <v>272</v>
      </c>
      <c r="C133" s="48" t="s">
        <v>273</v>
      </c>
      <c r="D133" s="44"/>
      <c r="E133" s="45">
        <f>E134</f>
        <v>152</v>
      </c>
    </row>
    <row r="134" spans="1:6" ht="37.5">
      <c r="A134" s="48"/>
      <c r="B134" s="38" t="s">
        <v>248</v>
      </c>
      <c r="C134" s="48" t="s">
        <v>273</v>
      </c>
      <c r="D134" s="44" t="s">
        <v>81</v>
      </c>
      <c r="E134" s="45">
        <v>152</v>
      </c>
    </row>
    <row r="135" spans="1:6">
      <c r="A135" s="72"/>
      <c r="B135" s="73"/>
      <c r="C135" s="74"/>
      <c r="D135" s="75"/>
      <c r="E135" s="76"/>
    </row>
    <row r="137" spans="1:6">
      <c r="B137" s="33" t="s">
        <v>217</v>
      </c>
      <c r="C137" s="33"/>
      <c r="D137" s="33"/>
      <c r="E137" s="33"/>
      <c r="F137"/>
    </row>
    <row r="138" spans="1:6">
      <c r="B138" s="68" t="s">
        <v>214</v>
      </c>
      <c r="C138" s="68"/>
      <c r="D138" s="68"/>
      <c r="E138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0"/>
  <sheetViews>
    <sheetView tabSelected="1" topLeftCell="A154" zoomScale="75" workbookViewId="0">
      <selection activeCell="L12" sqref="L12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9" t="s">
        <v>268</v>
      </c>
      <c r="D1" s="99"/>
      <c r="E1" s="99"/>
      <c r="F1" s="99"/>
      <c r="G1" s="99"/>
      <c r="H1" s="99"/>
    </row>
    <row r="3" spans="1:9" s="1" customFormat="1" ht="78.75" customHeight="1">
      <c r="B3" s="2"/>
      <c r="C3" s="99" t="s">
        <v>259</v>
      </c>
      <c r="D3" s="99"/>
      <c r="E3" s="99"/>
      <c r="F3" s="99"/>
      <c r="G3" s="99"/>
      <c r="H3" s="9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00" t="s">
        <v>73</v>
      </c>
      <c r="B5" s="100"/>
      <c r="C5" s="100"/>
      <c r="D5" s="100"/>
      <c r="E5" s="100"/>
      <c r="F5" s="100"/>
      <c r="G5" s="100"/>
      <c r="H5" s="100"/>
      <c r="I5" s="32"/>
    </row>
    <row r="6" spans="1:9" s="1" customFormat="1" ht="22.5" customHeight="1">
      <c r="A6" s="101" t="s">
        <v>241</v>
      </c>
      <c r="B6" s="101"/>
      <c r="C6" s="101"/>
      <c r="D6" s="101"/>
      <c r="E6" s="101"/>
      <c r="F6" s="101"/>
      <c r="G6" s="101"/>
      <c r="H6" s="10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H20+H68+H74+H90+H112+H136+H142+H156+H167+H173+H179</f>
        <v>72919.799999999988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14278.2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7241.1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7241.1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7241.1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7066.9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1019.5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6102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634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634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634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178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4873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4873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4873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4613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250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10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H113+H120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2863.9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</f>
        <v>2863.9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2863.9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1263.9000000000001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1263.9000000000001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1600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1600</v>
      </c>
    </row>
    <row r="120" spans="1:8" ht="25.5" customHeight="1">
      <c r="A120" s="48"/>
      <c r="B120" s="37" t="s">
        <v>26</v>
      </c>
      <c r="C120" s="35">
        <v>992</v>
      </c>
      <c r="D120" s="49" t="s">
        <v>19</v>
      </c>
      <c r="E120" s="49" t="s">
        <v>16</v>
      </c>
      <c r="F120" s="44"/>
      <c r="G120" s="44"/>
      <c r="H120" s="43">
        <f>H121+H132</f>
        <v>2561.1</v>
      </c>
    </row>
    <row r="121" spans="1:8" ht="63.75" customHeight="1">
      <c r="A121" s="48"/>
      <c r="B121" s="37" t="s">
        <v>117</v>
      </c>
      <c r="C121" s="36">
        <v>992</v>
      </c>
      <c r="D121" s="44" t="s">
        <v>19</v>
      </c>
      <c r="E121" s="44" t="s">
        <v>16</v>
      </c>
      <c r="F121" s="48" t="s">
        <v>148</v>
      </c>
      <c r="G121" s="44"/>
      <c r="H121" s="45">
        <f>H122</f>
        <v>2461.1</v>
      </c>
    </row>
    <row r="122" spans="1:8" ht="21.75" customHeight="1">
      <c r="A122" s="48"/>
      <c r="B122" s="37" t="s">
        <v>103</v>
      </c>
      <c r="C122" s="36">
        <v>992</v>
      </c>
      <c r="D122" s="44" t="s">
        <v>19</v>
      </c>
      <c r="E122" s="44" t="s">
        <v>16</v>
      </c>
      <c r="F122" s="44" t="s">
        <v>150</v>
      </c>
      <c r="G122" s="44"/>
      <c r="H122" s="45">
        <f>H123+H128+H129</f>
        <v>2461.1</v>
      </c>
    </row>
    <row r="123" spans="1:8" ht="19.5" customHeight="1">
      <c r="A123" s="48"/>
      <c r="B123" s="37" t="s">
        <v>151</v>
      </c>
      <c r="C123" s="36">
        <v>992</v>
      </c>
      <c r="D123" s="44" t="s">
        <v>19</v>
      </c>
      <c r="E123" s="44" t="s">
        <v>16</v>
      </c>
      <c r="F123" s="44" t="s">
        <v>154</v>
      </c>
      <c r="G123" s="44"/>
      <c r="H123" s="45">
        <f>H124</f>
        <v>1500</v>
      </c>
    </row>
    <row r="124" spans="1:8" ht="40.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162</v>
      </c>
      <c r="G124" s="44"/>
      <c r="H124" s="45">
        <f>H125</f>
        <v>1500</v>
      </c>
    </row>
    <row r="125" spans="1:8" ht="41.25" customHeight="1">
      <c r="A125" s="48"/>
      <c r="B125" s="38" t="s">
        <v>248</v>
      </c>
      <c r="C125" s="36">
        <v>992</v>
      </c>
      <c r="D125" s="44" t="s">
        <v>19</v>
      </c>
      <c r="E125" s="44" t="s">
        <v>16</v>
      </c>
      <c r="F125" s="44" t="s">
        <v>162</v>
      </c>
      <c r="G125" s="44" t="s">
        <v>81</v>
      </c>
      <c r="H125" s="45">
        <v>1500</v>
      </c>
    </row>
    <row r="126" spans="1:8" ht="19.5" customHeight="1">
      <c r="A126" s="48"/>
      <c r="B126" s="48" t="s">
        <v>152</v>
      </c>
      <c r="C126" s="36">
        <v>992</v>
      </c>
      <c r="D126" s="44" t="s">
        <v>19</v>
      </c>
      <c r="E126" s="44" t="s">
        <v>16</v>
      </c>
      <c r="F126" s="44" t="s">
        <v>155</v>
      </c>
      <c r="G126" s="44"/>
      <c r="H126" s="45">
        <v>20</v>
      </c>
    </row>
    <row r="127" spans="1:8" ht="42.7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163</v>
      </c>
      <c r="G127" s="44"/>
      <c r="H127" s="45">
        <v>20</v>
      </c>
    </row>
    <row r="128" spans="1:8" ht="40.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163</v>
      </c>
      <c r="G128" s="44" t="s">
        <v>81</v>
      </c>
      <c r="H128" s="45">
        <v>20</v>
      </c>
    </row>
    <row r="129" spans="1:8" ht="41.25" customHeight="1">
      <c r="A129" s="48"/>
      <c r="B129" s="37" t="s">
        <v>153</v>
      </c>
      <c r="C129" s="36">
        <v>992</v>
      </c>
      <c r="D129" s="44" t="s">
        <v>19</v>
      </c>
      <c r="E129" s="44" t="s">
        <v>16</v>
      </c>
      <c r="F129" s="44" t="s">
        <v>156</v>
      </c>
      <c r="G129" s="44"/>
      <c r="H129" s="45">
        <f>H130</f>
        <v>941.1</v>
      </c>
    </row>
    <row r="130" spans="1:8" ht="41.2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164</v>
      </c>
      <c r="G130" s="44"/>
      <c r="H130" s="45">
        <f>H131</f>
        <v>941.1</v>
      </c>
    </row>
    <row r="131" spans="1:8" ht="41.2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164</v>
      </c>
      <c r="G131" s="44" t="s">
        <v>81</v>
      </c>
      <c r="H131" s="45">
        <v>941.1</v>
      </c>
    </row>
    <row r="132" spans="1:8" ht="101.25" customHeight="1">
      <c r="A132" s="48"/>
      <c r="B132" s="37" t="s">
        <v>254</v>
      </c>
      <c r="C132" s="36">
        <v>992</v>
      </c>
      <c r="D132" s="44" t="s">
        <v>19</v>
      </c>
      <c r="E132" s="44" t="s">
        <v>16</v>
      </c>
      <c r="F132" s="48" t="s">
        <v>218</v>
      </c>
      <c r="G132" s="44"/>
      <c r="H132" s="45">
        <f>H133</f>
        <v>100</v>
      </c>
    </row>
    <row r="133" spans="1:8" ht="41.25" customHeight="1">
      <c r="A133" s="48"/>
      <c r="B133" s="38" t="s">
        <v>84</v>
      </c>
      <c r="C133" s="36">
        <v>992</v>
      </c>
      <c r="D133" s="44" t="s">
        <v>19</v>
      </c>
      <c r="E133" s="44" t="s">
        <v>16</v>
      </c>
      <c r="F133" s="48" t="s">
        <v>219</v>
      </c>
      <c r="G133" s="44"/>
      <c r="H133" s="45">
        <f>H135</f>
        <v>100</v>
      </c>
    </row>
    <row r="134" spans="1:8" ht="63.75" customHeight="1">
      <c r="A134" s="48"/>
      <c r="B134" s="38" t="s">
        <v>238</v>
      </c>
      <c r="C134" s="36">
        <v>992</v>
      </c>
      <c r="D134" s="44" t="s">
        <v>19</v>
      </c>
      <c r="E134" s="44" t="s">
        <v>16</v>
      </c>
      <c r="F134" s="48" t="s">
        <v>237</v>
      </c>
      <c r="G134" s="44"/>
      <c r="H134" s="45">
        <f>H135</f>
        <v>100</v>
      </c>
    </row>
    <row r="135" spans="1:8" ht="41.25" customHeight="1">
      <c r="A135" s="48"/>
      <c r="B135" s="38" t="s">
        <v>248</v>
      </c>
      <c r="C135" s="36">
        <v>992</v>
      </c>
      <c r="D135" s="44" t="s">
        <v>19</v>
      </c>
      <c r="E135" s="44" t="s">
        <v>16</v>
      </c>
      <c r="F135" s="48" t="s">
        <v>237</v>
      </c>
      <c r="G135" s="44" t="s">
        <v>81</v>
      </c>
      <c r="H135" s="45">
        <v>100</v>
      </c>
    </row>
    <row r="136" spans="1:8" s="12" customFormat="1" ht="24.75" customHeight="1">
      <c r="A136" s="41" t="s">
        <v>59</v>
      </c>
      <c r="B136" s="39" t="s">
        <v>38</v>
      </c>
      <c r="C136" s="35">
        <v>992</v>
      </c>
      <c r="D136" s="49" t="s">
        <v>39</v>
      </c>
      <c r="E136" s="49" t="s">
        <v>21</v>
      </c>
      <c r="F136" s="49"/>
      <c r="G136" s="49"/>
      <c r="H136" s="43">
        <f>H137</f>
        <v>10</v>
      </c>
    </row>
    <row r="137" spans="1:8" s="12" customFormat="1" ht="22.5" customHeight="1">
      <c r="A137" s="48"/>
      <c r="B137" s="37" t="s">
        <v>255</v>
      </c>
      <c r="C137" s="39">
        <v>992</v>
      </c>
      <c r="D137" s="49" t="s">
        <v>39</v>
      </c>
      <c r="E137" s="49" t="s">
        <v>39</v>
      </c>
      <c r="F137" s="49"/>
      <c r="G137" s="49"/>
      <c r="H137" s="43">
        <f>H138</f>
        <v>10</v>
      </c>
    </row>
    <row r="138" spans="1:8" s="12" customFormat="1" ht="63.75" customHeight="1">
      <c r="A138" s="41"/>
      <c r="B138" s="37" t="s">
        <v>157</v>
      </c>
      <c r="C138" s="36">
        <v>992</v>
      </c>
      <c r="D138" s="44" t="s">
        <v>39</v>
      </c>
      <c r="E138" s="44" t="s">
        <v>39</v>
      </c>
      <c r="F138" s="48" t="s">
        <v>158</v>
      </c>
      <c r="G138" s="44"/>
      <c r="H138" s="45">
        <v>10</v>
      </c>
    </row>
    <row r="139" spans="1:8" s="12" customFormat="1" ht="42.75" customHeight="1">
      <c r="A139" s="48"/>
      <c r="B139" s="37" t="s">
        <v>159</v>
      </c>
      <c r="C139" s="36">
        <v>992</v>
      </c>
      <c r="D139" s="44" t="s">
        <v>39</v>
      </c>
      <c r="E139" s="44" t="s">
        <v>39</v>
      </c>
      <c r="F139" s="48" t="s">
        <v>160</v>
      </c>
      <c r="G139" s="44"/>
      <c r="H139" s="45">
        <v>10</v>
      </c>
    </row>
    <row r="140" spans="1:8" s="12" customFormat="1" ht="24" customHeight="1">
      <c r="A140" s="48"/>
      <c r="B140" s="37" t="s">
        <v>105</v>
      </c>
      <c r="C140" s="36">
        <v>992</v>
      </c>
      <c r="D140" s="44" t="s">
        <v>39</v>
      </c>
      <c r="E140" s="44" t="s">
        <v>39</v>
      </c>
      <c r="F140" s="48" t="s">
        <v>202</v>
      </c>
      <c r="G140" s="44"/>
      <c r="H140" s="45">
        <v>10</v>
      </c>
    </row>
    <row r="141" spans="1:8" s="12" customFormat="1" ht="47.25" customHeight="1">
      <c r="A141" s="48"/>
      <c r="B141" s="38" t="s">
        <v>248</v>
      </c>
      <c r="C141" s="36">
        <v>992</v>
      </c>
      <c r="D141" s="44" t="s">
        <v>39</v>
      </c>
      <c r="E141" s="44" t="s">
        <v>39</v>
      </c>
      <c r="F141" s="48" t="s">
        <v>202</v>
      </c>
      <c r="G141" s="44" t="s">
        <v>81</v>
      </c>
      <c r="H141" s="45">
        <v>10</v>
      </c>
    </row>
    <row r="142" spans="1:8" s="12" customFormat="1" ht="21.75" customHeight="1">
      <c r="A142" s="41" t="s">
        <v>60</v>
      </c>
      <c r="B142" s="39" t="s">
        <v>0</v>
      </c>
      <c r="C142" s="39">
        <v>992</v>
      </c>
      <c r="D142" s="49" t="s">
        <v>24</v>
      </c>
      <c r="E142" s="49" t="s">
        <v>21</v>
      </c>
      <c r="F142" s="49"/>
      <c r="G142" s="49"/>
      <c r="H142" s="43">
        <f>H143+H152</f>
        <v>17212</v>
      </c>
    </row>
    <row r="143" spans="1:8" s="12" customFormat="1" ht="23.25" customHeight="1">
      <c r="A143" s="41"/>
      <c r="B143" s="37" t="s">
        <v>25</v>
      </c>
      <c r="C143" s="35">
        <v>992</v>
      </c>
      <c r="D143" s="49" t="s">
        <v>24</v>
      </c>
      <c r="E143" s="49" t="s">
        <v>13</v>
      </c>
      <c r="F143" s="49"/>
      <c r="G143" s="49"/>
      <c r="H143" s="43">
        <f>H144</f>
        <v>17060</v>
      </c>
    </row>
    <row r="144" spans="1:8" s="12" customFormat="1" ht="62.25" customHeight="1">
      <c r="A144" s="41"/>
      <c r="B144" s="37" t="s">
        <v>119</v>
      </c>
      <c r="C144" s="36">
        <v>992</v>
      </c>
      <c r="D144" s="44" t="s">
        <v>24</v>
      </c>
      <c r="E144" s="44" t="s">
        <v>13</v>
      </c>
      <c r="F144" s="44" t="s">
        <v>161</v>
      </c>
      <c r="G144" s="44"/>
      <c r="H144" s="45">
        <f>H145</f>
        <v>17060</v>
      </c>
    </row>
    <row r="145" spans="1:8" s="12" customFormat="1" ht="45" customHeight="1">
      <c r="A145" s="41"/>
      <c r="B145" s="37" t="s">
        <v>165</v>
      </c>
      <c r="C145" s="36">
        <v>992</v>
      </c>
      <c r="D145" s="44" t="s">
        <v>24</v>
      </c>
      <c r="E145" s="44" t="s">
        <v>13</v>
      </c>
      <c r="F145" s="48" t="s">
        <v>166</v>
      </c>
      <c r="G145" s="44"/>
      <c r="H145" s="45">
        <f>H146+H150</f>
        <v>17060</v>
      </c>
    </row>
    <row r="146" spans="1:8" s="12" customFormat="1" ht="98.25" customHeight="1">
      <c r="A146" s="41"/>
      <c r="B146" s="40" t="s">
        <v>106</v>
      </c>
      <c r="C146" s="36">
        <v>992</v>
      </c>
      <c r="D146" s="44" t="s">
        <v>24</v>
      </c>
      <c r="E146" s="44" t="s">
        <v>13</v>
      </c>
      <c r="F146" s="48" t="s">
        <v>203</v>
      </c>
      <c r="G146" s="44"/>
      <c r="H146" s="45">
        <f>SUM(H147:H149)</f>
        <v>16810</v>
      </c>
    </row>
    <row r="147" spans="1:8" s="12" customFormat="1" ht="99" customHeight="1">
      <c r="A147" s="41"/>
      <c r="B147" s="37" t="s">
        <v>78</v>
      </c>
      <c r="C147" s="36">
        <v>992</v>
      </c>
      <c r="D147" s="44" t="s">
        <v>24</v>
      </c>
      <c r="E147" s="44" t="s">
        <v>13</v>
      </c>
      <c r="F147" s="48" t="s">
        <v>203</v>
      </c>
      <c r="G147" s="44" t="s">
        <v>79</v>
      </c>
      <c r="H147" s="66">
        <v>15160</v>
      </c>
    </row>
    <row r="148" spans="1:8" s="12" customFormat="1" ht="44.25" customHeight="1">
      <c r="A148" s="41"/>
      <c r="B148" s="38" t="s">
        <v>248</v>
      </c>
      <c r="C148" s="36">
        <v>992</v>
      </c>
      <c r="D148" s="44" t="s">
        <v>24</v>
      </c>
      <c r="E148" s="44" t="s">
        <v>13</v>
      </c>
      <c r="F148" s="48" t="s">
        <v>203</v>
      </c>
      <c r="G148" s="44" t="s">
        <v>81</v>
      </c>
      <c r="H148" s="45">
        <v>1550</v>
      </c>
    </row>
    <row r="149" spans="1:8" s="12" customFormat="1" ht="23.25" customHeight="1">
      <c r="A149" s="41"/>
      <c r="B149" s="38" t="s">
        <v>82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 t="s">
        <v>83</v>
      </c>
      <c r="H149" s="45">
        <v>100</v>
      </c>
    </row>
    <row r="150" spans="1:8" s="12" customFormat="1" ht="27.75" customHeight="1">
      <c r="A150" s="41"/>
      <c r="B150" s="38" t="s">
        <v>252</v>
      </c>
      <c r="C150" s="36">
        <v>992</v>
      </c>
      <c r="D150" s="44" t="s">
        <v>24</v>
      </c>
      <c r="E150" s="44" t="s">
        <v>13</v>
      </c>
      <c r="F150" s="48" t="s">
        <v>204</v>
      </c>
      <c r="G150" s="44"/>
      <c r="H150" s="45">
        <v>250</v>
      </c>
    </row>
    <row r="151" spans="1:8" s="12" customFormat="1" ht="42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204</v>
      </c>
      <c r="G151" s="44" t="s">
        <v>81</v>
      </c>
      <c r="H151" s="45">
        <v>250</v>
      </c>
    </row>
    <row r="152" spans="1:8" s="12" customFormat="1" ht="42" customHeight="1">
      <c r="A152" s="41"/>
      <c r="B152" s="38" t="s">
        <v>269</v>
      </c>
      <c r="C152" s="35">
        <v>992</v>
      </c>
      <c r="D152" s="49" t="s">
        <v>24</v>
      </c>
      <c r="E152" s="49" t="s">
        <v>14</v>
      </c>
      <c r="F152" s="41"/>
      <c r="G152" s="49"/>
      <c r="H152" s="43">
        <f>H153</f>
        <v>152</v>
      </c>
    </row>
    <row r="153" spans="1:8" s="12" customFormat="1" ht="23.25" customHeight="1">
      <c r="A153" s="41"/>
      <c r="B153" s="38" t="s">
        <v>270</v>
      </c>
      <c r="C153" s="36">
        <v>992</v>
      </c>
      <c r="D153" s="44" t="s">
        <v>24</v>
      </c>
      <c r="E153" s="44" t="s">
        <v>14</v>
      </c>
      <c r="F153" s="48" t="s">
        <v>271</v>
      </c>
      <c r="G153" s="44"/>
      <c r="H153" s="45">
        <f>H154</f>
        <v>152</v>
      </c>
    </row>
    <row r="154" spans="1:8" s="12" customFormat="1" ht="42" customHeight="1">
      <c r="A154" s="41"/>
      <c r="B154" s="38" t="s">
        <v>272</v>
      </c>
      <c r="C154" s="36">
        <v>992</v>
      </c>
      <c r="D154" s="44" t="s">
        <v>24</v>
      </c>
      <c r="E154" s="44" t="s">
        <v>14</v>
      </c>
      <c r="F154" s="48" t="s">
        <v>273</v>
      </c>
      <c r="G154" s="44"/>
      <c r="H154" s="45">
        <f>H155</f>
        <v>152</v>
      </c>
    </row>
    <row r="155" spans="1:8" s="12" customFormat="1" ht="42" customHeight="1">
      <c r="A155" s="41"/>
      <c r="B155" s="38" t="s">
        <v>248</v>
      </c>
      <c r="C155" s="36">
        <v>992</v>
      </c>
      <c r="D155" s="44" t="s">
        <v>24</v>
      </c>
      <c r="E155" s="44" t="s">
        <v>14</v>
      </c>
      <c r="F155" s="48" t="s">
        <v>273</v>
      </c>
      <c r="G155" s="44" t="s">
        <v>81</v>
      </c>
      <c r="H155" s="45">
        <v>152</v>
      </c>
    </row>
    <row r="156" spans="1:8" s="12" customFormat="1" ht="24.75" customHeight="1">
      <c r="A156" s="41" t="s">
        <v>61</v>
      </c>
      <c r="B156" s="39" t="s">
        <v>35</v>
      </c>
      <c r="C156" s="35">
        <v>992</v>
      </c>
      <c r="D156" s="49" t="s">
        <v>20</v>
      </c>
      <c r="E156" s="49" t="s">
        <v>21</v>
      </c>
      <c r="F156" s="49"/>
      <c r="G156" s="49"/>
      <c r="H156" s="43">
        <f>H157+H162</f>
        <v>170</v>
      </c>
    </row>
    <row r="157" spans="1:8" s="12" customFormat="1" ht="26.25" customHeight="1">
      <c r="A157" s="48"/>
      <c r="B157" s="37" t="s">
        <v>44</v>
      </c>
      <c r="C157" s="36">
        <v>992</v>
      </c>
      <c r="D157" s="44" t="s">
        <v>20</v>
      </c>
      <c r="E157" s="44" t="s">
        <v>13</v>
      </c>
      <c r="F157" s="44"/>
      <c r="G157" s="44"/>
      <c r="H157" s="45">
        <v>120</v>
      </c>
    </row>
    <row r="158" spans="1:8" s="12" customFormat="1" ht="62.25" customHeight="1">
      <c r="A158" s="48"/>
      <c r="B158" s="36" t="s">
        <v>115</v>
      </c>
      <c r="C158" s="36">
        <v>992</v>
      </c>
      <c r="D158" s="47" t="s">
        <v>20</v>
      </c>
      <c r="E158" s="47" t="s">
        <v>13</v>
      </c>
      <c r="F158" s="48" t="s">
        <v>167</v>
      </c>
      <c r="G158" s="44"/>
      <c r="H158" s="45">
        <v>120</v>
      </c>
    </row>
    <row r="159" spans="1:8" s="12" customFormat="1" ht="41.25" customHeight="1">
      <c r="A159" s="48"/>
      <c r="B159" s="37" t="s">
        <v>107</v>
      </c>
      <c r="C159" s="36">
        <v>992</v>
      </c>
      <c r="D159" s="44" t="s">
        <v>20</v>
      </c>
      <c r="E159" s="44" t="s">
        <v>13</v>
      </c>
      <c r="F159" s="48" t="s">
        <v>168</v>
      </c>
      <c r="G159" s="44"/>
      <c r="H159" s="45">
        <v>120</v>
      </c>
    </row>
    <row r="160" spans="1:8" s="12" customFormat="1" ht="42.75" customHeight="1">
      <c r="A160" s="48"/>
      <c r="B160" s="40" t="s">
        <v>169</v>
      </c>
      <c r="C160" s="36">
        <v>992</v>
      </c>
      <c r="D160" s="44" t="s">
        <v>20</v>
      </c>
      <c r="E160" s="44" t="s">
        <v>13</v>
      </c>
      <c r="F160" s="48" t="s">
        <v>205</v>
      </c>
      <c r="G160" s="44"/>
      <c r="H160" s="45">
        <v>120</v>
      </c>
    </row>
    <row r="161" spans="1:8" s="12" customFormat="1" ht="36.75" customHeight="1">
      <c r="A161" s="48"/>
      <c r="B161" s="38" t="s">
        <v>108</v>
      </c>
      <c r="C161" s="36">
        <v>992</v>
      </c>
      <c r="D161" s="44" t="s">
        <v>20</v>
      </c>
      <c r="E161" s="44" t="s">
        <v>13</v>
      </c>
      <c r="F161" s="48" t="s">
        <v>205</v>
      </c>
      <c r="G161" s="44" t="s">
        <v>109</v>
      </c>
      <c r="H161" s="45">
        <v>120</v>
      </c>
    </row>
    <row r="162" spans="1:8" s="12" customFormat="1" ht="31.5" customHeight="1">
      <c r="A162" s="48"/>
      <c r="B162" s="37" t="s">
        <v>37</v>
      </c>
      <c r="C162" s="36">
        <v>992</v>
      </c>
      <c r="D162" s="44" t="s">
        <v>20</v>
      </c>
      <c r="E162" s="44" t="s">
        <v>36</v>
      </c>
      <c r="F162" s="44"/>
      <c r="G162" s="44"/>
      <c r="H162" s="45">
        <v>50</v>
      </c>
    </row>
    <row r="163" spans="1:8" s="12" customFormat="1" ht="64.5" customHeight="1">
      <c r="A163" s="48"/>
      <c r="B163" s="36" t="s">
        <v>115</v>
      </c>
      <c r="C163" s="36">
        <v>992</v>
      </c>
      <c r="D163" s="47" t="s">
        <v>20</v>
      </c>
      <c r="E163" s="47" t="s">
        <v>36</v>
      </c>
      <c r="F163" s="48" t="s">
        <v>167</v>
      </c>
      <c r="G163" s="44"/>
      <c r="H163" s="45">
        <v>50</v>
      </c>
    </row>
    <row r="164" spans="1:8" s="12" customFormat="1" ht="42" customHeight="1">
      <c r="A164" s="48"/>
      <c r="B164" s="37" t="s">
        <v>89</v>
      </c>
      <c r="C164" s="36">
        <v>992</v>
      </c>
      <c r="D164" s="44" t="s">
        <v>20</v>
      </c>
      <c r="E164" s="44" t="s">
        <v>36</v>
      </c>
      <c r="F164" s="48" t="s">
        <v>170</v>
      </c>
      <c r="G164" s="44"/>
      <c r="H164" s="45">
        <v>50</v>
      </c>
    </row>
    <row r="165" spans="1:8" s="12" customFormat="1" ht="44.25" customHeight="1">
      <c r="A165" s="48"/>
      <c r="B165" s="37" t="s">
        <v>90</v>
      </c>
      <c r="C165" s="36">
        <v>992</v>
      </c>
      <c r="D165" s="44" t="s">
        <v>20</v>
      </c>
      <c r="E165" s="44" t="s">
        <v>36</v>
      </c>
      <c r="F165" s="48" t="s">
        <v>206</v>
      </c>
      <c r="G165" s="44"/>
      <c r="H165" s="45">
        <v>50</v>
      </c>
    </row>
    <row r="166" spans="1:8" s="12" customFormat="1" ht="45.75" customHeight="1">
      <c r="A166" s="48"/>
      <c r="B166" s="38" t="s">
        <v>248</v>
      </c>
      <c r="C166" s="36">
        <v>992</v>
      </c>
      <c r="D166" s="44" t="s">
        <v>20</v>
      </c>
      <c r="E166" s="44" t="s">
        <v>36</v>
      </c>
      <c r="F166" s="48" t="s">
        <v>206</v>
      </c>
      <c r="G166" s="44" t="s">
        <v>81</v>
      </c>
      <c r="H166" s="45">
        <v>50</v>
      </c>
    </row>
    <row r="167" spans="1:8" s="12" customFormat="1" ht="22.5" customHeight="1">
      <c r="A167" s="41" t="s">
        <v>62</v>
      </c>
      <c r="B167" s="39" t="s">
        <v>33</v>
      </c>
      <c r="C167" s="35">
        <v>992</v>
      </c>
      <c r="D167" s="49" t="s">
        <v>31</v>
      </c>
      <c r="E167" s="49" t="s">
        <v>21</v>
      </c>
      <c r="F167" s="49"/>
      <c r="G167" s="49"/>
      <c r="H167" s="43">
        <v>150</v>
      </c>
    </row>
    <row r="168" spans="1:8" s="12" customFormat="1" ht="22.5" customHeight="1">
      <c r="A168" s="48"/>
      <c r="B168" s="37" t="s">
        <v>63</v>
      </c>
      <c r="C168" s="36">
        <v>992</v>
      </c>
      <c r="D168" s="44" t="s">
        <v>31</v>
      </c>
      <c r="E168" s="44" t="s">
        <v>13</v>
      </c>
      <c r="F168" s="44"/>
      <c r="G168" s="44"/>
      <c r="H168" s="45">
        <v>150</v>
      </c>
    </row>
    <row r="169" spans="1:8" s="12" customFormat="1" ht="66" customHeight="1">
      <c r="A169" s="48"/>
      <c r="B169" s="37" t="s">
        <v>120</v>
      </c>
      <c r="C169" s="36">
        <v>992</v>
      </c>
      <c r="D169" s="44" t="s">
        <v>31</v>
      </c>
      <c r="E169" s="44" t="s">
        <v>13</v>
      </c>
      <c r="F169" s="48" t="s">
        <v>171</v>
      </c>
      <c r="G169" s="44"/>
      <c r="H169" s="45">
        <v>150</v>
      </c>
    </row>
    <row r="170" spans="1:8" s="12" customFormat="1" ht="43.5" customHeight="1">
      <c r="A170" s="48"/>
      <c r="B170" s="37" t="s">
        <v>84</v>
      </c>
      <c r="C170" s="36">
        <v>992</v>
      </c>
      <c r="D170" s="44" t="s">
        <v>31</v>
      </c>
      <c r="E170" s="44" t="s">
        <v>13</v>
      </c>
      <c r="F170" s="48" t="s">
        <v>172</v>
      </c>
      <c r="G170" s="44"/>
      <c r="H170" s="45">
        <v>150</v>
      </c>
    </row>
    <row r="171" spans="1:8" s="12" customFormat="1" ht="41.25" customHeight="1">
      <c r="A171" s="48"/>
      <c r="B171" s="37" t="s">
        <v>253</v>
      </c>
      <c r="C171" s="36">
        <v>992</v>
      </c>
      <c r="D171" s="44" t="s">
        <v>31</v>
      </c>
      <c r="E171" s="44" t="s">
        <v>13</v>
      </c>
      <c r="F171" s="48" t="s">
        <v>207</v>
      </c>
      <c r="G171" s="44"/>
      <c r="H171" s="45">
        <v>150</v>
      </c>
    </row>
    <row r="172" spans="1:8" s="12" customFormat="1" ht="42" customHeight="1">
      <c r="A172" s="48"/>
      <c r="B172" s="38" t="s">
        <v>248</v>
      </c>
      <c r="C172" s="36">
        <v>992</v>
      </c>
      <c r="D172" s="44" t="s">
        <v>31</v>
      </c>
      <c r="E172" s="44" t="s">
        <v>13</v>
      </c>
      <c r="F172" s="48" t="s">
        <v>207</v>
      </c>
      <c r="G172" s="44" t="s">
        <v>81</v>
      </c>
      <c r="H172" s="45">
        <v>150</v>
      </c>
    </row>
    <row r="173" spans="1:8" s="12" customFormat="1" ht="24" customHeight="1">
      <c r="A173" s="41" t="s">
        <v>64</v>
      </c>
      <c r="B173" s="39" t="s">
        <v>34</v>
      </c>
      <c r="C173" s="35">
        <v>992</v>
      </c>
      <c r="D173" s="49" t="s">
        <v>27</v>
      </c>
      <c r="E173" s="49" t="s">
        <v>21</v>
      </c>
      <c r="F173" s="49"/>
      <c r="G173" s="49"/>
      <c r="H173" s="43">
        <f>H174</f>
        <v>50</v>
      </c>
    </row>
    <row r="174" spans="1:8" s="12" customFormat="1" ht="25.5" customHeight="1">
      <c r="A174" s="48"/>
      <c r="B174" s="37" t="s">
        <v>110</v>
      </c>
      <c r="C174" s="36">
        <v>992</v>
      </c>
      <c r="D174" s="44" t="s">
        <v>27</v>
      </c>
      <c r="E174" s="44" t="s">
        <v>18</v>
      </c>
      <c r="F174" s="44"/>
      <c r="G174" s="44"/>
      <c r="H174" s="45">
        <f>H175</f>
        <v>50</v>
      </c>
    </row>
    <row r="175" spans="1:8" s="12" customFormat="1" ht="62.25" customHeight="1">
      <c r="A175" s="48"/>
      <c r="B175" s="37" t="s">
        <v>123</v>
      </c>
      <c r="C175" s="36">
        <v>992</v>
      </c>
      <c r="D175" s="44" t="s">
        <v>27</v>
      </c>
      <c r="E175" s="44" t="s">
        <v>18</v>
      </c>
      <c r="F175" s="48" t="s">
        <v>173</v>
      </c>
      <c r="G175" s="44"/>
      <c r="H175" s="45">
        <f>H176</f>
        <v>50</v>
      </c>
    </row>
    <row r="176" spans="1:8" s="12" customFormat="1" ht="40.5" customHeight="1">
      <c r="A176" s="48"/>
      <c r="B176" s="37" t="s">
        <v>84</v>
      </c>
      <c r="C176" s="36">
        <v>992</v>
      </c>
      <c r="D176" s="44" t="s">
        <v>27</v>
      </c>
      <c r="E176" s="44" t="s">
        <v>18</v>
      </c>
      <c r="F176" s="48" t="s">
        <v>174</v>
      </c>
      <c r="G176" s="44"/>
      <c r="H176" s="45">
        <f>H177</f>
        <v>50</v>
      </c>
    </row>
    <row r="177" spans="1:9" s="12" customFormat="1" ht="42" customHeight="1">
      <c r="A177" s="48"/>
      <c r="B177" s="37" t="s">
        <v>111</v>
      </c>
      <c r="C177" s="36">
        <v>992</v>
      </c>
      <c r="D177" s="44" t="s">
        <v>27</v>
      </c>
      <c r="E177" s="44" t="s">
        <v>18</v>
      </c>
      <c r="F177" s="48" t="s">
        <v>208</v>
      </c>
      <c r="G177" s="44"/>
      <c r="H177" s="45">
        <f>H178</f>
        <v>50</v>
      </c>
    </row>
    <row r="178" spans="1:9" s="12" customFormat="1" ht="43.5" customHeight="1">
      <c r="A178" s="48"/>
      <c r="B178" s="38" t="s">
        <v>248</v>
      </c>
      <c r="C178" s="36">
        <v>992</v>
      </c>
      <c r="D178" s="44" t="s">
        <v>27</v>
      </c>
      <c r="E178" s="44" t="s">
        <v>18</v>
      </c>
      <c r="F178" s="48" t="s">
        <v>208</v>
      </c>
      <c r="G178" s="44" t="s">
        <v>81</v>
      </c>
      <c r="H178" s="45">
        <v>50</v>
      </c>
    </row>
    <row r="179" spans="1:9" s="12" customFormat="1" ht="42" customHeight="1">
      <c r="A179" s="41">
        <v>11</v>
      </c>
      <c r="B179" s="46" t="s">
        <v>246</v>
      </c>
      <c r="C179" s="35">
        <v>992</v>
      </c>
      <c r="D179" s="49" t="s">
        <v>32</v>
      </c>
      <c r="E179" s="49" t="s">
        <v>21</v>
      </c>
      <c r="F179" s="41"/>
      <c r="G179" s="49"/>
      <c r="H179" s="43">
        <f>H180</f>
        <v>40</v>
      </c>
    </row>
    <row r="180" spans="1:9" s="12" customFormat="1" ht="45" customHeight="1">
      <c r="A180" s="48"/>
      <c r="B180" s="38" t="s">
        <v>247</v>
      </c>
      <c r="C180" s="36">
        <v>992</v>
      </c>
      <c r="D180" s="44" t="s">
        <v>32</v>
      </c>
      <c r="E180" s="44" t="s">
        <v>13</v>
      </c>
      <c r="F180" s="48"/>
      <c r="G180" s="44"/>
      <c r="H180" s="45">
        <f>H181</f>
        <v>40</v>
      </c>
    </row>
    <row r="181" spans="1:9" s="12" customFormat="1" ht="27.75" customHeight="1">
      <c r="A181" s="48"/>
      <c r="B181" s="38" t="s">
        <v>256</v>
      </c>
      <c r="C181" s="36">
        <v>992</v>
      </c>
      <c r="D181" s="44" t="s">
        <v>32</v>
      </c>
      <c r="E181" s="44" t="s">
        <v>13</v>
      </c>
      <c r="F181" s="48" t="s">
        <v>227</v>
      </c>
      <c r="G181" s="44"/>
      <c r="H181" s="45">
        <f>H182</f>
        <v>40</v>
      </c>
    </row>
    <row r="182" spans="1:9" s="12" customFormat="1" ht="42" customHeight="1">
      <c r="A182" s="48"/>
      <c r="B182" s="38" t="s">
        <v>228</v>
      </c>
      <c r="C182" s="36">
        <v>992</v>
      </c>
      <c r="D182" s="44" t="s">
        <v>32</v>
      </c>
      <c r="E182" s="44" t="s">
        <v>13</v>
      </c>
      <c r="F182" s="48" t="s">
        <v>229</v>
      </c>
      <c r="G182" s="44"/>
      <c r="H182" s="45">
        <f>H183</f>
        <v>40</v>
      </c>
    </row>
    <row r="183" spans="1:9" s="12" customFormat="1" ht="24.75" customHeight="1">
      <c r="A183" s="48"/>
      <c r="B183" s="38" t="s">
        <v>230</v>
      </c>
      <c r="C183" s="36">
        <v>992</v>
      </c>
      <c r="D183" s="44" t="s">
        <v>32</v>
      </c>
      <c r="E183" s="44" t="s">
        <v>13</v>
      </c>
      <c r="F183" s="48" t="s">
        <v>231</v>
      </c>
      <c r="G183" s="44"/>
      <c r="H183" s="45">
        <f>H184</f>
        <v>40</v>
      </c>
    </row>
    <row r="184" spans="1:9" s="12" customFormat="1" ht="41.25" customHeight="1">
      <c r="A184" s="48"/>
      <c r="B184" s="38" t="s">
        <v>232</v>
      </c>
      <c r="C184" s="36">
        <v>992</v>
      </c>
      <c r="D184" s="44" t="s">
        <v>32</v>
      </c>
      <c r="E184" s="44" t="s">
        <v>13</v>
      </c>
      <c r="F184" s="48" t="s">
        <v>231</v>
      </c>
      <c r="G184" s="44" t="s">
        <v>233</v>
      </c>
      <c r="H184" s="45">
        <v>40</v>
      </c>
    </row>
    <row r="185" spans="1:9" s="12" customFormat="1" ht="24.75" customHeight="1">
      <c r="A185" s="63"/>
      <c r="B185" s="83" t="s">
        <v>112</v>
      </c>
      <c r="C185" s="84"/>
      <c r="D185" s="84"/>
      <c r="E185" s="84"/>
      <c r="F185" s="84"/>
      <c r="G185" s="63"/>
      <c r="H185" s="63">
        <f>H11+H19</f>
        <v>72997.799999999988</v>
      </c>
    </row>
    <row r="186" spans="1:9" s="12" customFormat="1" ht="24.75" customHeight="1">
      <c r="A186" s="51"/>
      <c r="B186" s="61"/>
      <c r="C186" s="51"/>
      <c r="D186" s="51"/>
      <c r="E186" s="51"/>
      <c r="F186" s="51"/>
      <c r="G186" s="51"/>
      <c r="H186" s="51"/>
    </row>
    <row r="187" spans="1:9" s="1" customFormat="1" ht="21" customHeight="1">
      <c r="B187" s="33" t="s">
        <v>217</v>
      </c>
      <c r="C187" s="67"/>
      <c r="D187" s="67"/>
      <c r="E187" s="67"/>
      <c r="F187" s="67"/>
      <c r="G187" s="4"/>
      <c r="H187" s="6"/>
      <c r="I187" s="5"/>
    </row>
    <row r="188" spans="1:9">
      <c r="B188" s="68" t="s">
        <v>214</v>
      </c>
      <c r="C188" s="69"/>
      <c r="D188" s="69"/>
      <c r="E188" s="69"/>
      <c r="F188" s="69"/>
      <c r="G188" s="69" t="s">
        <v>215</v>
      </c>
    </row>
    <row r="190" spans="1:9">
      <c r="B190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2020-01-29T12:16:08Z</cp:lastPrinted>
  <dcterms:created xsi:type="dcterms:W3CDTF">2003-09-23T09:39:15Z</dcterms:created>
  <dcterms:modified xsi:type="dcterms:W3CDTF">2020-02-26T06:29:03Z</dcterms:modified>
</cp:coreProperties>
</file>